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600" windowHeight="8580"/>
  </bookViews>
  <sheets>
    <sheet name="протокол ШЭ" sheetId="1" r:id="rId1"/>
  </sheets>
  <definedNames>
    <definedName name="_GoBack" localSheetId="0">'протокол ШЭ'!#REF!</definedName>
  </definedNames>
  <calcPr calcId="124519" refMode="R1C1"/>
</workbook>
</file>

<file path=xl/calcChain.xml><?xml version="1.0" encoding="utf-8"?>
<calcChain xmlns="http://schemas.openxmlformats.org/spreadsheetml/2006/main">
  <c r="M38" i="1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</calcChain>
</file>

<file path=xl/sharedStrings.xml><?xml version="1.0" encoding="utf-8"?>
<sst xmlns="http://schemas.openxmlformats.org/spreadsheetml/2006/main" count="282" uniqueCount="101">
  <si>
    <t>Фамилия</t>
  </si>
  <si>
    <t>Имя</t>
  </si>
  <si>
    <t>Отчество</t>
  </si>
  <si>
    <t>Дата рождения</t>
  </si>
  <si>
    <t>Результат (балл)</t>
  </si>
  <si>
    <t>Тип диплома</t>
  </si>
  <si>
    <t xml:space="preserve">Фамилия, имя, отчество учителя-предметника, участника муниципального этапа всероссийской олимпиады школьников   (место работы) </t>
  </si>
  <si>
    <t>Результат %</t>
  </si>
  <si>
    <t>Наличие гражданства Российской Федерации (да/нет)</t>
  </si>
  <si>
    <t>пол</t>
  </si>
  <si>
    <t>ОВЗ (да/нет)</t>
  </si>
  <si>
    <t>Краткое  название ОУ по уставу</t>
  </si>
  <si>
    <t>мужской</t>
  </si>
  <si>
    <t>МБОУ СОШ № 3 пос. Редкино</t>
  </si>
  <si>
    <t>Андрей</t>
  </si>
  <si>
    <t>№№  п/п</t>
  </si>
  <si>
    <t xml:space="preserve"> </t>
  </si>
  <si>
    <t>женский</t>
  </si>
  <si>
    <t>Тихонова</t>
  </si>
  <si>
    <t>Елизавета</t>
  </si>
  <si>
    <t>Андреевна</t>
  </si>
  <si>
    <t>Софья</t>
  </si>
  <si>
    <t>Аброськин</t>
  </si>
  <si>
    <t>Михаил</t>
  </si>
  <si>
    <t>Александрович</t>
  </si>
  <si>
    <t>6а</t>
  </si>
  <si>
    <t>нет</t>
  </si>
  <si>
    <t>да</t>
  </si>
  <si>
    <t>Галкина Елена Игоревна</t>
  </si>
  <si>
    <t>Викторович</t>
  </si>
  <si>
    <t>Кирилл</t>
  </si>
  <si>
    <t>Збирун</t>
  </si>
  <si>
    <t>Маргарита</t>
  </si>
  <si>
    <t>Валерьевна</t>
  </si>
  <si>
    <t>6б</t>
  </si>
  <si>
    <t>Галеева Карина Викторовна</t>
  </si>
  <si>
    <t>Волкова</t>
  </si>
  <si>
    <t>Александровна</t>
  </si>
  <si>
    <t>Вера</t>
  </si>
  <si>
    <t>Михайловна</t>
  </si>
  <si>
    <t>Белова</t>
  </si>
  <si>
    <t>Ксения</t>
  </si>
  <si>
    <t>Романовна</t>
  </si>
  <si>
    <t>Колбина</t>
  </si>
  <si>
    <t>Анна</t>
  </si>
  <si>
    <t>Николаевна</t>
  </si>
  <si>
    <t>Шабалина</t>
  </si>
  <si>
    <t>Тарханова</t>
  </si>
  <si>
    <t>Варвара</t>
  </si>
  <si>
    <t>Ильинична</t>
  </si>
  <si>
    <t>8б</t>
  </si>
  <si>
    <t>участник</t>
  </si>
  <si>
    <t>победитель</t>
  </si>
  <si>
    <t>Уровень (класс) обучения</t>
  </si>
  <si>
    <t>Протокол  участников школьного этапа всероссийской олимпиады школьников  по РУССКОМУ ЯЗЫКУ в 2024/25 учебном году</t>
  </si>
  <si>
    <t>Лапузенко</t>
  </si>
  <si>
    <t>Мирослава</t>
  </si>
  <si>
    <t>Арсентьева</t>
  </si>
  <si>
    <t>Алексеевна</t>
  </si>
  <si>
    <t>Ушкин</t>
  </si>
  <si>
    <t>Виталий</t>
  </si>
  <si>
    <t>Алексеевич</t>
  </si>
  <si>
    <t>Захарова</t>
  </si>
  <si>
    <t>Денисовна</t>
  </si>
  <si>
    <t>Феокистова</t>
  </si>
  <si>
    <t>Валерия</t>
  </si>
  <si>
    <t>Антоновна</t>
  </si>
  <si>
    <t>Казакова</t>
  </si>
  <si>
    <t>Елена</t>
  </si>
  <si>
    <t>призер</t>
  </si>
  <si>
    <t xml:space="preserve">Спиридонова </t>
  </si>
  <si>
    <t>Холодова</t>
  </si>
  <si>
    <t>Скаврон</t>
  </si>
  <si>
    <t>Глеб</t>
  </si>
  <si>
    <t>Сергеевич</t>
  </si>
  <si>
    <t>Матвеев</t>
  </si>
  <si>
    <t>Арсений</t>
  </si>
  <si>
    <t>Кустарева</t>
  </si>
  <si>
    <t>Сафина</t>
  </si>
  <si>
    <t>Ножевникова</t>
  </si>
  <si>
    <t xml:space="preserve">Пашкова </t>
  </si>
  <si>
    <t>Игоревна</t>
  </si>
  <si>
    <t>Паночевный</t>
  </si>
  <si>
    <t>Александр</t>
  </si>
  <si>
    <t>Елисеев</t>
  </si>
  <si>
    <t>Волчкова</t>
  </si>
  <si>
    <t>Снежана</t>
  </si>
  <si>
    <t>Болотина</t>
  </si>
  <si>
    <t>Юлия</t>
  </si>
  <si>
    <t>Графи</t>
  </si>
  <si>
    <t>Васим</t>
  </si>
  <si>
    <t>Захаров</t>
  </si>
  <si>
    <t>Панкратова</t>
  </si>
  <si>
    <t xml:space="preserve">Софья </t>
  </si>
  <si>
    <t>Владимировна</t>
  </si>
  <si>
    <t>Крыченкова Елена Васильевна</t>
  </si>
  <si>
    <t>Павловна</t>
  </si>
  <si>
    <t>Игоревич</t>
  </si>
  <si>
    <t>Вячеславовна</t>
  </si>
  <si>
    <t>Аделевич</t>
  </si>
  <si>
    <t>8а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</si>
</sst>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5" fillId="0" borderId="1" xfId="0" applyFont="1" applyBorder="1" applyAlignment="1">
      <alignment horizontal="center" vertical="top"/>
    </xf>
    <xf numFmtId="9" fontId="5" fillId="0" borderId="1" xfId="0" applyNumberFormat="1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center" vertical="top" wrapText="1"/>
    </xf>
    <xf numFmtId="0" fontId="2" fillId="0" borderId="2" xfId="0" applyFont="1" applyBorder="1"/>
    <xf numFmtId="0" fontId="2" fillId="0" borderId="0" xfId="0" applyFont="1" applyBorder="1"/>
    <xf numFmtId="0" fontId="5" fillId="0" borderId="1" xfId="0" applyFont="1" applyBorder="1" applyAlignment="1">
      <alignment horizontal="center" vertical="top" wrapText="1"/>
    </xf>
    <xf numFmtId="16" fontId="0" fillId="0" borderId="0" xfId="0" applyNumberFormat="1"/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/>
    <xf numFmtId="14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/>
    </xf>
    <xf numFmtId="9" fontId="4" fillId="0" borderId="1" xfId="0" applyNumberFormat="1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abSelected="1" topLeftCell="A19" zoomScale="87" zoomScaleNormal="87" workbookViewId="0">
      <selection activeCell="P17" sqref="P17"/>
    </sheetView>
  </sheetViews>
  <sheetFormatPr defaultRowHeight="12.75"/>
  <cols>
    <col min="1" max="1" width="5.7109375" customWidth="1"/>
    <col min="2" max="2" width="14.28515625" customWidth="1"/>
    <col min="3" max="3" width="11.5703125" customWidth="1"/>
    <col min="4" max="4" width="16.42578125" customWidth="1"/>
    <col min="5" max="5" width="12.140625" customWidth="1"/>
    <col min="6" max="7" width="12.5703125" customWidth="1"/>
    <col min="8" max="8" width="9.85546875" customWidth="1"/>
    <col min="9" max="9" width="32.28515625" customWidth="1"/>
    <col min="10" max="10" width="10.7109375" customWidth="1"/>
    <col min="11" max="11" width="11.85546875" customWidth="1"/>
    <col min="12" max="12" width="10.7109375" customWidth="1"/>
    <col min="13" max="13" width="9.85546875" customWidth="1"/>
    <col min="14" max="14" width="29.42578125" customWidth="1"/>
  </cols>
  <sheetData>
    <row r="1" spans="1:15" ht="15.75" hidden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5" ht="15.75" customHeight="1">
      <c r="A2" s="39" t="s">
        <v>54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40"/>
    </row>
    <row r="3" spans="1:15" ht="15.7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1:15" ht="0.7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40"/>
    </row>
    <row r="5" spans="1:15" ht="17.25" hidden="1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40"/>
    </row>
    <row r="6" spans="1:15" ht="15.75" hidden="1">
      <c r="A6" s="2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5" ht="15.7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5" ht="15.7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5" s="1" customFormat="1" ht="42" customHeight="1">
      <c r="A9" s="45" t="s">
        <v>15</v>
      </c>
      <c r="B9" s="47" t="s">
        <v>0</v>
      </c>
      <c r="C9" s="47" t="s">
        <v>1</v>
      </c>
      <c r="D9" s="47" t="s">
        <v>2</v>
      </c>
      <c r="E9" s="43" t="s">
        <v>9</v>
      </c>
      <c r="F9" s="42" t="s">
        <v>3</v>
      </c>
      <c r="G9" s="41" t="s">
        <v>8</v>
      </c>
      <c r="H9" s="41" t="s">
        <v>10</v>
      </c>
      <c r="I9" s="42" t="s">
        <v>11</v>
      </c>
      <c r="J9" s="45" t="s">
        <v>53</v>
      </c>
      <c r="K9" s="45" t="s">
        <v>5</v>
      </c>
      <c r="L9" s="42" t="s">
        <v>4</v>
      </c>
      <c r="M9" s="42" t="s">
        <v>7</v>
      </c>
      <c r="N9" s="41" t="s">
        <v>6</v>
      </c>
    </row>
    <row r="10" spans="1:15" ht="57" customHeight="1">
      <c r="A10" s="46"/>
      <c r="B10" s="47"/>
      <c r="C10" s="47"/>
      <c r="D10" s="47"/>
      <c r="E10" s="44"/>
      <c r="F10" s="42"/>
      <c r="G10" s="42"/>
      <c r="H10" s="42"/>
      <c r="I10" s="42"/>
      <c r="J10" s="46"/>
      <c r="K10" s="46"/>
      <c r="L10" s="42"/>
      <c r="M10" s="42"/>
      <c r="N10" s="42"/>
    </row>
    <row r="11" spans="1:15" ht="21" customHeight="1">
      <c r="A11" s="33">
        <v>1</v>
      </c>
      <c r="B11" s="34" t="s">
        <v>92</v>
      </c>
      <c r="C11" s="34" t="s">
        <v>93</v>
      </c>
      <c r="D11" s="34" t="s">
        <v>94</v>
      </c>
      <c r="E11" s="31" t="s">
        <v>17</v>
      </c>
      <c r="F11" s="38">
        <v>41816</v>
      </c>
      <c r="G11" s="30" t="s">
        <v>27</v>
      </c>
      <c r="H11" s="30" t="s">
        <v>26</v>
      </c>
      <c r="I11" s="30" t="s">
        <v>13</v>
      </c>
      <c r="J11" s="32">
        <v>4</v>
      </c>
      <c r="K11" s="32" t="s">
        <v>51</v>
      </c>
      <c r="L11" s="30">
        <v>10.5</v>
      </c>
      <c r="M11" s="37">
        <f>L11/34</f>
        <v>0.30882352941176472</v>
      </c>
      <c r="N11" s="30" t="s">
        <v>95</v>
      </c>
    </row>
    <row r="12" spans="1:15" ht="21" customHeight="1">
      <c r="A12" s="33">
        <v>2</v>
      </c>
      <c r="B12" s="34" t="s">
        <v>18</v>
      </c>
      <c r="C12" s="34" t="s">
        <v>19</v>
      </c>
      <c r="D12" s="34" t="s">
        <v>20</v>
      </c>
      <c r="E12" s="31" t="s">
        <v>17</v>
      </c>
      <c r="F12" s="38">
        <v>40817</v>
      </c>
      <c r="G12" s="30" t="s">
        <v>27</v>
      </c>
      <c r="H12" s="30" t="s">
        <v>26</v>
      </c>
      <c r="I12" s="30" t="s">
        <v>13</v>
      </c>
      <c r="J12" s="32" t="s">
        <v>25</v>
      </c>
      <c r="K12" s="32" t="s">
        <v>51</v>
      </c>
      <c r="L12" s="30">
        <v>27.5</v>
      </c>
      <c r="M12" s="5">
        <f>L12/64</f>
        <v>0.4296875</v>
      </c>
      <c r="N12" s="29" t="s">
        <v>28</v>
      </c>
    </row>
    <row r="13" spans="1:15" ht="21" customHeight="1">
      <c r="A13" s="33">
        <v>3</v>
      </c>
      <c r="B13" s="34" t="s">
        <v>22</v>
      </c>
      <c r="C13" s="34" t="s">
        <v>23</v>
      </c>
      <c r="D13" s="34" t="s">
        <v>24</v>
      </c>
      <c r="E13" s="31" t="s">
        <v>12</v>
      </c>
      <c r="F13" s="38">
        <v>41025</v>
      </c>
      <c r="G13" s="30" t="s">
        <v>27</v>
      </c>
      <c r="H13" s="30" t="s">
        <v>26</v>
      </c>
      <c r="I13" s="30" t="s">
        <v>13</v>
      </c>
      <c r="J13" s="32" t="s">
        <v>25</v>
      </c>
      <c r="K13" s="32" t="s">
        <v>69</v>
      </c>
      <c r="L13" s="30">
        <v>38.5</v>
      </c>
      <c r="M13" s="5">
        <f t="shared" ref="M13:M19" si="0">L13/64</f>
        <v>0.6015625</v>
      </c>
      <c r="N13" s="29" t="s">
        <v>28</v>
      </c>
    </row>
    <row r="14" spans="1:15" ht="21" customHeight="1">
      <c r="A14" s="33">
        <v>4</v>
      </c>
      <c r="B14" s="34" t="s">
        <v>36</v>
      </c>
      <c r="C14" s="35" t="s">
        <v>21</v>
      </c>
      <c r="D14" s="35" t="s">
        <v>37</v>
      </c>
      <c r="E14" s="4" t="s">
        <v>17</v>
      </c>
      <c r="F14" s="6">
        <v>41072</v>
      </c>
      <c r="G14" s="6" t="s">
        <v>27</v>
      </c>
      <c r="H14" s="4" t="s">
        <v>26</v>
      </c>
      <c r="I14" s="19" t="s">
        <v>13</v>
      </c>
      <c r="J14" s="29" t="s">
        <v>34</v>
      </c>
      <c r="K14" s="29" t="s">
        <v>51</v>
      </c>
      <c r="L14" s="9">
        <v>27</v>
      </c>
      <c r="M14" s="5">
        <f t="shared" si="0"/>
        <v>0.421875</v>
      </c>
      <c r="N14" s="27" t="s">
        <v>28</v>
      </c>
      <c r="O14" s="10" t="s">
        <v>16</v>
      </c>
    </row>
    <row r="15" spans="1:15" ht="21" customHeight="1">
      <c r="A15" s="33">
        <v>5</v>
      </c>
      <c r="B15" s="34" t="s">
        <v>55</v>
      </c>
      <c r="C15" s="35" t="s">
        <v>56</v>
      </c>
      <c r="D15" s="35" t="s">
        <v>33</v>
      </c>
      <c r="E15" s="4" t="s">
        <v>17</v>
      </c>
      <c r="F15" s="6">
        <v>40991</v>
      </c>
      <c r="G15" s="6" t="s">
        <v>27</v>
      </c>
      <c r="H15" s="4" t="s">
        <v>26</v>
      </c>
      <c r="I15" s="19" t="s">
        <v>13</v>
      </c>
      <c r="J15" s="29" t="s">
        <v>34</v>
      </c>
      <c r="K15" s="29" t="s">
        <v>69</v>
      </c>
      <c r="L15" s="26">
        <v>37.5</v>
      </c>
      <c r="M15" s="5">
        <f t="shared" si="0"/>
        <v>0.5859375</v>
      </c>
      <c r="N15" s="27" t="s">
        <v>28</v>
      </c>
      <c r="O15" s="10"/>
    </row>
    <row r="16" spans="1:15" ht="21" customHeight="1">
      <c r="A16" s="33">
        <v>6</v>
      </c>
      <c r="B16" s="36" t="s">
        <v>57</v>
      </c>
      <c r="C16" s="36" t="s">
        <v>21</v>
      </c>
      <c r="D16" s="36" t="s">
        <v>58</v>
      </c>
      <c r="E16" s="24" t="s">
        <v>17</v>
      </c>
      <c r="F16" s="6">
        <v>41155</v>
      </c>
      <c r="G16" s="6" t="s">
        <v>27</v>
      </c>
      <c r="H16" s="4" t="s">
        <v>26</v>
      </c>
      <c r="I16" s="19" t="s">
        <v>13</v>
      </c>
      <c r="J16" s="29" t="s">
        <v>34</v>
      </c>
      <c r="K16" s="29" t="s">
        <v>69</v>
      </c>
      <c r="L16" s="12">
        <v>35</v>
      </c>
      <c r="M16" s="5">
        <f t="shared" si="0"/>
        <v>0.546875</v>
      </c>
      <c r="N16" s="27" t="s">
        <v>28</v>
      </c>
    </row>
    <row r="17" spans="1:14" ht="21" customHeight="1">
      <c r="A17" s="33">
        <v>7</v>
      </c>
      <c r="B17" s="36" t="s">
        <v>31</v>
      </c>
      <c r="C17" s="36" t="s">
        <v>32</v>
      </c>
      <c r="D17" s="36" t="s">
        <v>33</v>
      </c>
      <c r="E17" s="24" t="s">
        <v>17</v>
      </c>
      <c r="F17" s="6">
        <v>40999</v>
      </c>
      <c r="G17" s="6" t="s">
        <v>27</v>
      </c>
      <c r="H17" s="4" t="s">
        <v>26</v>
      </c>
      <c r="I17" s="19" t="s">
        <v>13</v>
      </c>
      <c r="J17" s="29" t="s">
        <v>34</v>
      </c>
      <c r="K17" s="29" t="s">
        <v>69</v>
      </c>
      <c r="L17" s="12">
        <v>33</v>
      </c>
      <c r="M17" s="5">
        <f t="shared" si="0"/>
        <v>0.515625</v>
      </c>
      <c r="N17" s="27" t="s">
        <v>28</v>
      </c>
    </row>
    <row r="18" spans="1:14" ht="21" customHeight="1">
      <c r="A18" s="33">
        <v>8</v>
      </c>
      <c r="B18" s="36" t="s">
        <v>59</v>
      </c>
      <c r="C18" s="36" t="s">
        <v>60</v>
      </c>
      <c r="D18" s="36" t="s">
        <v>61</v>
      </c>
      <c r="E18" s="24" t="s">
        <v>12</v>
      </c>
      <c r="F18" s="6">
        <v>40848</v>
      </c>
      <c r="G18" s="6" t="s">
        <v>27</v>
      </c>
      <c r="H18" s="4" t="s">
        <v>26</v>
      </c>
      <c r="I18" s="19" t="s">
        <v>13</v>
      </c>
      <c r="J18" s="29" t="s">
        <v>34</v>
      </c>
      <c r="K18" s="29" t="s">
        <v>52</v>
      </c>
      <c r="L18" s="12">
        <v>53.5</v>
      </c>
      <c r="M18" s="5">
        <f t="shared" si="0"/>
        <v>0.8359375</v>
      </c>
      <c r="N18" s="27" t="s">
        <v>28</v>
      </c>
    </row>
    <row r="19" spans="1:14" ht="21" customHeight="1">
      <c r="A19" s="33">
        <v>9</v>
      </c>
      <c r="B19" s="36" t="s">
        <v>62</v>
      </c>
      <c r="C19" s="36" t="s">
        <v>41</v>
      </c>
      <c r="D19" s="36" t="s">
        <v>63</v>
      </c>
      <c r="E19" s="24" t="s">
        <v>17</v>
      </c>
      <c r="F19" s="6">
        <v>41051</v>
      </c>
      <c r="G19" s="6" t="s">
        <v>27</v>
      </c>
      <c r="H19" s="4" t="s">
        <v>26</v>
      </c>
      <c r="I19" s="19" t="s">
        <v>13</v>
      </c>
      <c r="J19" s="29" t="s">
        <v>34</v>
      </c>
      <c r="K19" s="29" t="s">
        <v>69</v>
      </c>
      <c r="L19" s="12">
        <v>38.5</v>
      </c>
      <c r="M19" s="5">
        <f t="shared" si="0"/>
        <v>0.6015625</v>
      </c>
      <c r="N19" s="28" t="s">
        <v>28</v>
      </c>
    </row>
    <row r="20" spans="1:14" ht="21" customHeight="1">
      <c r="A20" s="33">
        <v>10</v>
      </c>
      <c r="B20" s="36" t="s">
        <v>70</v>
      </c>
      <c r="C20" s="36" t="s">
        <v>38</v>
      </c>
      <c r="D20" s="36" t="s">
        <v>39</v>
      </c>
      <c r="E20" s="24" t="s">
        <v>17</v>
      </c>
      <c r="F20" s="6">
        <v>40646</v>
      </c>
      <c r="G20" s="6" t="s">
        <v>27</v>
      </c>
      <c r="H20" s="4" t="s">
        <v>26</v>
      </c>
      <c r="I20" s="19" t="s">
        <v>13</v>
      </c>
      <c r="J20" s="29">
        <v>7</v>
      </c>
      <c r="K20" s="29" t="s">
        <v>51</v>
      </c>
      <c r="L20" s="12">
        <v>19</v>
      </c>
      <c r="M20" s="5">
        <f>L20/66</f>
        <v>0.2878787878787879</v>
      </c>
      <c r="N20" s="29" t="s">
        <v>35</v>
      </c>
    </row>
    <row r="21" spans="1:14" ht="21" customHeight="1">
      <c r="A21" s="33">
        <v>11</v>
      </c>
      <c r="B21" s="36" t="s">
        <v>40</v>
      </c>
      <c r="C21" s="36" t="s">
        <v>41</v>
      </c>
      <c r="D21" s="36" t="s">
        <v>42</v>
      </c>
      <c r="E21" s="24" t="s">
        <v>17</v>
      </c>
      <c r="F21" s="6">
        <v>40781</v>
      </c>
      <c r="G21" s="6" t="s">
        <v>27</v>
      </c>
      <c r="H21" s="4" t="s">
        <v>26</v>
      </c>
      <c r="I21" s="19" t="s">
        <v>13</v>
      </c>
      <c r="J21" s="29">
        <v>7</v>
      </c>
      <c r="K21" s="29" t="s">
        <v>51</v>
      </c>
      <c r="L21" s="12">
        <v>15</v>
      </c>
      <c r="M21" s="5">
        <f t="shared" ref="M21:M23" si="1">L21/66</f>
        <v>0.22727272727272727</v>
      </c>
      <c r="N21" s="29" t="s">
        <v>35</v>
      </c>
    </row>
    <row r="22" spans="1:14" ht="21" customHeight="1">
      <c r="A22" s="33">
        <v>12</v>
      </c>
      <c r="B22" s="36" t="s">
        <v>43</v>
      </c>
      <c r="C22" s="36" t="s">
        <v>44</v>
      </c>
      <c r="D22" s="36" t="s">
        <v>45</v>
      </c>
      <c r="E22" s="24" t="s">
        <v>17</v>
      </c>
      <c r="F22" s="6">
        <v>40571</v>
      </c>
      <c r="G22" s="6" t="s">
        <v>27</v>
      </c>
      <c r="H22" s="4" t="s">
        <v>26</v>
      </c>
      <c r="I22" s="19" t="s">
        <v>13</v>
      </c>
      <c r="J22" s="29">
        <v>7</v>
      </c>
      <c r="K22" s="29" t="s">
        <v>51</v>
      </c>
      <c r="L22" s="12">
        <v>19</v>
      </c>
      <c r="M22" s="5">
        <f t="shared" si="1"/>
        <v>0.2878787878787879</v>
      </c>
      <c r="N22" s="29" t="s">
        <v>35</v>
      </c>
    </row>
    <row r="23" spans="1:14" ht="21" customHeight="1">
      <c r="A23" s="33">
        <v>13</v>
      </c>
      <c r="B23" s="36" t="s">
        <v>46</v>
      </c>
      <c r="C23" s="36" t="s">
        <v>21</v>
      </c>
      <c r="D23" s="36" t="s">
        <v>37</v>
      </c>
      <c r="E23" s="24" t="s">
        <v>17</v>
      </c>
      <c r="F23" s="6">
        <v>40791</v>
      </c>
      <c r="G23" s="6" t="s">
        <v>27</v>
      </c>
      <c r="H23" s="4" t="s">
        <v>26</v>
      </c>
      <c r="I23" s="19" t="s">
        <v>13</v>
      </c>
      <c r="J23" s="29">
        <v>7</v>
      </c>
      <c r="K23" s="29" t="s">
        <v>51</v>
      </c>
      <c r="L23" s="12">
        <v>13</v>
      </c>
      <c r="M23" s="5">
        <f t="shared" si="1"/>
        <v>0.19696969696969696</v>
      </c>
      <c r="N23" s="29" t="s">
        <v>35</v>
      </c>
    </row>
    <row r="24" spans="1:14" ht="21" customHeight="1">
      <c r="A24" s="33">
        <v>14</v>
      </c>
      <c r="B24" s="36" t="s">
        <v>72</v>
      </c>
      <c r="C24" s="36" t="s">
        <v>73</v>
      </c>
      <c r="D24" s="36" t="s">
        <v>74</v>
      </c>
      <c r="E24" s="24" t="s">
        <v>12</v>
      </c>
      <c r="F24" s="6">
        <v>40407</v>
      </c>
      <c r="G24" s="6" t="s">
        <v>27</v>
      </c>
      <c r="H24" s="4" t="s">
        <v>26</v>
      </c>
      <c r="I24" s="19" t="s">
        <v>13</v>
      </c>
      <c r="J24" s="29" t="s">
        <v>100</v>
      </c>
      <c r="K24" s="29" t="s">
        <v>69</v>
      </c>
      <c r="L24" s="12">
        <v>27</v>
      </c>
      <c r="M24" s="5">
        <f>L24/52</f>
        <v>0.51923076923076927</v>
      </c>
      <c r="N24" s="29" t="s">
        <v>35</v>
      </c>
    </row>
    <row r="25" spans="1:14" ht="21" customHeight="1">
      <c r="A25" s="33">
        <v>15</v>
      </c>
      <c r="B25" s="36" t="s">
        <v>75</v>
      </c>
      <c r="C25" s="36" t="s">
        <v>76</v>
      </c>
      <c r="D25" s="36" t="s">
        <v>29</v>
      </c>
      <c r="E25" s="24" t="s">
        <v>12</v>
      </c>
      <c r="F25" s="6">
        <v>40465</v>
      </c>
      <c r="G25" s="6" t="s">
        <v>27</v>
      </c>
      <c r="H25" s="4" t="s">
        <v>26</v>
      </c>
      <c r="I25" s="19" t="s">
        <v>13</v>
      </c>
      <c r="J25" s="29" t="s">
        <v>100</v>
      </c>
      <c r="K25" s="29" t="s">
        <v>51</v>
      </c>
      <c r="L25" s="12">
        <v>23</v>
      </c>
      <c r="M25" s="5">
        <f t="shared" ref="M25:M29" si="2">L25/52</f>
        <v>0.44230769230769229</v>
      </c>
      <c r="N25" s="29" t="s">
        <v>35</v>
      </c>
    </row>
    <row r="26" spans="1:14" ht="21" customHeight="1">
      <c r="A26" s="33">
        <v>16</v>
      </c>
      <c r="B26" s="36" t="s">
        <v>77</v>
      </c>
      <c r="C26" s="36" t="s">
        <v>78</v>
      </c>
      <c r="D26" s="36" t="s">
        <v>58</v>
      </c>
      <c r="E26" s="24" t="s">
        <v>17</v>
      </c>
      <c r="F26" s="6">
        <v>40236</v>
      </c>
      <c r="G26" s="6" t="s">
        <v>27</v>
      </c>
      <c r="H26" s="4" t="s">
        <v>26</v>
      </c>
      <c r="I26" s="19" t="s">
        <v>13</v>
      </c>
      <c r="J26" s="29" t="s">
        <v>100</v>
      </c>
      <c r="K26" s="29" t="s">
        <v>69</v>
      </c>
      <c r="L26" s="12">
        <v>26</v>
      </c>
      <c r="M26" s="5">
        <f t="shared" si="2"/>
        <v>0.5</v>
      </c>
      <c r="N26" s="29" t="s">
        <v>35</v>
      </c>
    </row>
    <row r="27" spans="1:14" ht="21" customHeight="1">
      <c r="A27" s="33">
        <v>17</v>
      </c>
      <c r="B27" s="36" t="s">
        <v>47</v>
      </c>
      <c r="C27" s="36" t="s">
        <v>48</v>
      </c>
      <c r="D27" s="36" t="s">
        <v>49</v>
      </c>
      <c r="E27" s="24" t="s">
        <v>17</v>
      </c>
      <c r="F27" s="6">
        <v>40540</v>
      </c>
      <c r="G27" s="6" t="s">
        <v>27</v>
      </c>
      <c r="H27" s="4" t="s">
        <v>26</v>
      </c>
      <c r="I27" s="19" t="s">
        <v>13</v>
      </c>
      <c r="J27" s="29" t="s">
        <v>50</v>
      </c>
      <c r="K27" s="29" t="s">
        <v>69</v>
      </c>
      <c r="L27" s="12">
        <v>33.5</v>
      </c>
      <c r="M27" s="5">
        <f t="shared" si="2"/>
        <v>0.64423076923076927</v>
      </c>
      <c r="N27" s="29" t="s">
        <v>35</v>
      </c>
    </row>
    <row r="28" spans="1:14" ht="21" customHeight="1">
      <c r="A28" s="33">
        <v>18</v>
      </c>
      <c r="B28" s="36" t="s">
        <v>79</v>
      </c>
      <c r="C28" s="36" t="s">
        <v>65</v>
      </c>
      <c r="D28" s="36" t="s">
        <v>37</v>
      </c>
      <c r="E28" s="24" t="s">
        <v>17</v>
      </c>
      <c r="F28" s="6">
        <v>40541</v>
      </c>
      <c r="G28" s="6" t="s">
        <v>27</v>
      </c>
      <c r="H28" s="4" t="s">
        <v>26</v>
      </c>
      <c r="I28" s="19" t="s">
        <v>13</v>
      </c>
      <c r="J28" s="29" t="s">
        <v>50</v>
      </c>
      <c r="K28" s="29" t="s">
        <v>52</v>
      </c>
      <c r="L28" s="12">
        <v>41</v>
      </c>
      <c r="M28" s="5">
        <f t="shared" si="2"/>
        <v>0.78846153846153844</v>
      </c>
      <c r="N28" s="29" t="s">
        <v>35</v>
      </c>
    </row>
    <row r="29" spans="1:14" ht="21" customHeight="1">
      <c r="A29" s="33">
        <v>19</v>
      </c>
      <c r="B29" s="36" t="s">
        <v>80</v>
      </c>
      <c r="C29" s="36" t="s">
        <v>48</v>
      </c>
      <c r="D29" s="36" t="s">
        <v>81</v>
      </c>
      <c r="E29" s="24" t="s">
        <v>17</v>
      </c>
      <c r="F29" s="6">
        <v>40541</v>
      </c>
      <c r="G29" s="6" t="s">
        <v>27</v>
      </c>
      <c r="H29" s="4" t="s">
        <v>26</v>
      </c>
      <c r="I29" s="19" t="s">
        <v>13</v>
      </c>
      <c r="J29" s="29" t="s">
        <v>50</v>
      </c>
      <c r="K29" s="29" t="s">
        <v>69</v>
      </c>
      <c r="L29" s="12">
        <v>26</v>
      </c>
      <c r="M29" s="5">
        <f t="shared" si="2"/>
        <v>0.5</v>
      </c>
      <c r="N29" s="29" t="s">
        <v>35</v>
      </c>
    </row>
    <row r="30" spans="1:14" ht="21" customHeight="1">
      <c r="A30" s="33">
        <v>20</v>
      </c>
      <c r="B30" s="36" t="s">
        <v>71</v>
      </c>
      <c r="C30" s="36" t="s">
        <v>44</v>
      </c>
      <c r="D30" s="36" t="s">
        <v>96</v>
      </c>
      <c r="E30" s="24" t="s">
        <v>17</v>
      </c>
      <c r="F30" s="6">
        <v>40073</v>
      </c>
      <c r="G30" s="6" t="s">
        <v>27</v>
      </c>
      <c r="H30" s="4" t="s">
        <v>26</v>
      </c>
      <c r="I30" s="19" t="s">
        <v>13</v>
      </c>
      <c r="J30" s="29">
        <v>9</v>
      </c>
      <c r="K30" s="29" t="s">
        <v>69</v>
      </c>
      <c r="L30" s="12">
        <v>21.6</v>
      </c>
      <c r="M30" s="5">
        <f>L30/41</f>
        <v>0.52682926829268295</v>
      </c>
      <c r="N30" s="29" t="s">
        <v>35</v>
      </c>
    </row>
    <row r="31" spans="1:14" ht="21" customHeight="1">
      <c r="A31" s="33">
        <v>21</v>
      </c>
      <c r="B31" s="11" t="s">
        <v>82</v>
      </c>
      <c r="C31" s="11" t="s">
        <v>83</v>
      </c>
      <c r="D31" s="11" t="s">
        <v>97</v>
      </c>
      <c r="E31" s="24" t="s">
        <v>12</v>
      </c>
      <c r="F31" s="6">
        <v>39877</v>
      </c>
      <c r="G31" s="6" t="s">
        <v>27</v>
      </c>
      <c r="H31" s="4" t="s">
        <v>26</v>
      </c>
      <c r="I31" s="19" t="s">
        <v>13</v>
      </c>
      <c r="J31" s="28">
        <v>9</v>
      </c>
      <c r="K31" s="29" t="s">
        <v>69</v>
      </c>
      <c r="L31" s="12">
        <v>20.5</v>
      </c>
      <c r="M31" s="5">
        <f t="shared" ref="M31:M35" si="3">L31/41</f>
        <v>0.5</v>
      </c>
      <c r="N31" s="28" t="s">
        <v>35</v>
      </c>
    </row>
    <row r="32" spans="1:14" ht="21" customHeight="1">
      <c r="A32" s="33">
        <v>22</v>
      </c>
      <c r="B32" s="13" t="s">
        <v>84</v>
      </c>
      <c r="C32" s="13" t="s">
        <v>14</v>
      </c>
      <c r="D32" s="14" t="s">
        <v>74</v>
      </c>
      <c r="E32" s="25" t="s">
        <v>12</v>
      </c>
      <c r="F32" s="15">
        <v>39972</v>
      </c>
      <c r="G32" s="15" t="s">
        <v>27</v>
      </c>
      <c r="H32" s="4" t="s">
        <v>26</v>
      </c>
      <c r="I32" s="17" t="s">
        <v>13</v>
      </c>
      <c r="J32" s="16">
        <v>9</v>
      </c>
      <c r="K32" s="29" t="s">
        <v>51</v>
      </c>
      <c r="L32" s="16">
        <v>18.899999999999999</v>
      </c>
      <c r="M32" s="5">
        <f t="shared" si="3"/>
        <v>0.46097560975609753</v>
      </c>
      <c r="N32" s="18" t="s">
        <v>35</v>
      </c>
    </row>
    <row r="33" spans="1:14" ht="21" customHeight="1">
      <c r="A33" s="33">
        <v>23</v>
      </c>
      <c r="B33" s="20" t="s">
        <v>85</v>
      </c>
      <c r="C33" s="20" t="s">
        <v>86</v>
      </c>
      <c r="D33" s="20" t="s">
        <v>58</v>
      </c>
      <c r="E33" s="21" t="s">
        <v>17</v>
      </c>
      <c r="F33" s="23">
        <v>39817</v>
      </c>
      <c r="G33" s="21" t="s">
        <v>27</v>
      </c>
      <c r="H33" s="4" t="s">
        <v>26</v>
      </c>
      <c r="I33" s="21" t="s">
        <v>13</v>
      </c>
      <c r="J33" s="21">
        <v>9</v>
      </c>
      <c r="K33" s="29" t="s">
        <v>51</v>
      </c>
      <c r="L33" s="21">
        <v>18.5</v>
      </c>
      <c r="M33" s="5">
        <f t="shared" si="3"/>
        <v>0.45121951219512196</v>
      </c>
      <c r="N33" s="21" t="s">
        <v>35</v>
      </c>
    </row>
    <row r="34" spans="1:14" ht="21" customHeight="1">
      <c r="A34" s="33">
        <v>24</v>
      </c>
      <c r="B34" s="20" t="s">
        <v>87</v>
      </c>
      <c r="C34" s="20" t="s">
        <v>88</v>
      </c>
      <c r="D34" s="20" t="s">
        <v>98</v>
      </c>
      <c r="E34" s="21" t="s">
        <v>17</v>
      </c>
      <c r="F34" s="23">
        <v>39838</v>
      </c>
      <c r="G34" s="21" t="s">
        <v>27</v>
      </c>
      <c r="H34" s="4" t="s">
        <v>26</v>
      </c>
      <c r="I34" s="21" t="s">
        <v>13</v>
      </c>
      <c r="J34" s="21">
        <v>9</v>
      </c>
      <c r="K34" s="29" t="s">
        <v>51</v>
      </c>
      <c r="L34" s="21">
        <v>20</v>
      </c>
      <c r="M34" s="5">
        <f t="shared" si="3"/>
        <v>0.48780487804878048</v>
      </c>
      <c r="N34" s="21" t="s">
        <v>35</v>
      </c>
    </row>
    <row r="35" spans="1:14" ht="21" customHeight="1">
      <c r="A35" s="33">
        <v>25</v>
      </c>
      <c r="B35" s="20" t="s">
        <v>89</v>
      </c>
      <c r="C35" s="20" t="s">
        <v>90</v>
      </c>
      <c r="D35" s="20" t="s">
        <v>99</v>
      </c>
      <c r="E35" s="21" t="s">
        <v>12</v>
      </c>
      <c r="F35" s="23">
        <v>40128</v>
      </c>
      <c r="G35" s="21" t="s">
        <v>27</v>
      </c>
      <c r="H35" s="4" t="s">
        <v>26</v>
      </c>
      <c r="I35" s="21" t="s">
        <v>13</v>
      </c>
      <c r="J35" s="21">
        <v>9</v>
      </c>
      <c r="K35" s="29" t="s">
        <v>51</v>
      </c>
      <c r="L35" s="21">
        <v>15.1</v>
      </c>
      <c r="M35" s="5">
        <f t="shared" si="3"/>
        <v>0.36829268292682926</v>
      </c>
      <c r="N35" s="21" t="s">
        <v>35</v>
      </c>
    </row>
    <row r="36" spans="1:14" ht="21" customHeight="1">
      <c r="A36" s="33">
        <v>26</v>
      </c>
      <c r="B36" s="20" t="s">
        <v>67</v>
      </c>
      <c r="C36" s="20" t="s">
        <v>68</v>
      </c>
      <c r="D36" s="22" t="s">
        <v>58</v>
      </c>
      <c r="E36" s="21" t="s">
        <v>17</v>
      </c>
      <c r="F36" s="23">
        <v>39327</v>
      </c>
      <c r="G36" s="21" t="s">
        <v>27</v>
      </c>
      <c r="H36" s="4" t="s">
        <v>26</v>
      </c>
      <c r="I36" s="21" t="s">
        <v>13</v>
      </c>
      <c r="J36" s="21">
        <v>11</v>
      </c>
      <c r="K36" s="29" t="s">
        <v>69</v>
      </c>
      <c r="L36" s="21">
        <v>47</v>
      </c>
      <c r="M36" s="5">
        <f>L36/69.5</f>
        <v>0.67625899280575541</v>
      </c>
      <c r="N36" s="21" t="s">
        <v>35</v>
      </c>
    </row>
    <row r="37" spans="1:14" ht="21" customHeight="1">
      <c r="A37" s="33">
        <v>27</v>
      </c>
      <c r="B37" s="20" t="s">
        <v>64</v>
      </c>
      <c r="C37" s="20" t="s">
        <v>65</v>
      </c>
      <c r="D37" s="20" t="s">
        <v>66</v>
      </c>
      <c r="E37" s="21" t="s">
        <v>17</v>
      </c>
      <c r="F37" s="23">
        <v>39378</v>
      </c>
      <c r="G37" s="21" t="s">
        <v>27</v>
      </c>
      <c r="H37" s="4" t="s">
        <v>26</v>
      </c>
      <c r="I37" s="21" t="s">
        <v>13</v>
      </c>
      <c r="J37" s="21">
        <v>11</v>
      </c>
      <c r="K37" s="21" t="s">
        <v>51</v>
      </c>
      <c r="L37" s="21">
        <v>11</v>
      </c>
      <c r="M37" s="5">
        <f t="shared" ref="M37:M38" si="4">L37/69.5</f>
        <v>0.15827338129496402</v>
      </c>
      <c r="N37" s="21" t="s">
        <v>35</v>
      </c>
    </row>
    <row r="38" spans="1:14" ht="21" customHeight="1">
      <c r="A38" s="33">
        <v>28</v>
      </c>
      <c r="B38" s="20" t="s">
        <v>91</v>
      </c>
      <c r="C38" s="20" t="s">
        <v>30</v>
      </c>
      <c r="D38" s="20" t="s">
        <v>74</v>
      </c>
      <c r="E38" s="21" t="s">
        <v>12</v>
      </c>
      <c r="F38" s="23">
        <v>39385</v>
      </c>
      <c r="G38" s="21" t="s">
        <v>27</v>
      </c>
      <c r="H38" s="4" t="s">
        <v>26</v>
      </c>
      <c r="I38" s="21" t="s">
        <v>13</v>
      </c>
      <c r="J38" s="21">
        <v>11</v>
      </c>
      <c r="K38" s="21" t="s">
        <v>51</v>
      </c>
      <c r="L38" s="21">
        <v>6</v>
      </c>
      <c r="M38" s="5">
        <f t="shared" si="4"/>
        <v>8.6330935251798566E-2</v>
      </c>
      <c r="N38" s="21" t="s">
        <v>35</v>
      </c>
    </row>
  </sheetData>
  <mergeCells count="15">
    <mergeCell ref="A2:N5"/>
    <mergeCell ref="N9:N10"/>
    <mergeCell ref="F9:F10"/>
    <mergeCell ref="I9:I10"/>
    <mergeCell ref="M9:M10"/>
    <mergeCell ref="H9:H10"/>
    <mergeCell ref="L9:L10"/>
    <mergeCell ref="E9:E10"/>
    <mergeCell ref="G9:G10"/>
    <mergeCell ref="J9:J10"/>
    <mergeCell ref="K9:K10"/>
    <mergeCell ref="A9:A10"/>
    <mergeCell ref="B9:B10"/>
    <mergeCell ref="C9:C10"/>
    <mergeCell ref="D9:D10"/>
  </mergeCells>
  <phoneticPr fontId="0" type="noConversion"/>
  <pageMargins left="0.25" right="0.25" top="0.75" bottom="0.75" header="0.3" footer="0.3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Company>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ZU</cp:lastModifiedBy>
  <cp:lastPrinted>2024-10-16T06:19:33Z</cp:lastPrinted>
  <dcterms:created xsi:type="dcterms:W3CDTF">2015-11-13T07:58:44Z</dcterms:created>
  <dcterms:modified xsi:type="dcterms:W3CDTF">2024-10-17T05:59:42Z</dcterms:modified>
</cp:coreProperties>
</file>